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ima_cereskaite_santa_lt/Documents/DOKUMENTAI/2025/RK/11049 hemodializė/"/>
    </mc:Choice>
  </mc:AlternateContent>
  <xr:revisionPtr revIDLastSave="2" documentId="8_{A502DB29-A3B5-4FEA-88DD-504247425914}" xr6:coauthVersionLast="36" xr6:coauthVersionMax="47" xr10:uidLastSave="{164F3BD0-4774-42B6-9E8B-4FA8D5D05DC0}"/>
  <bookViews>
    <workbookView xWindow="285" yWindow="0" windowWidth="28515" windowHeight="15600" xr2:uid="{33FC2EAC-E457-40D0-B9E8-39267BE1D89D}"/>
  </bookViews>
  <sheets>
    <sheet name="TS_11049" sheetId="1" r:id="rId1"/>
  </sheets>
  <definedNames>
    <definedName name="_1Excel_BuiltIn_Print_Titles_1">#REF!</definedName>
    <definedName name="_xlnm._FilterDatabase" localSheetId="0" hidden="1">TS_11049!$B$6:$O$15</definedName>
    <definedName name="Excel_BuiltIn_Print_Area">(#REF!,#REF!,#REF!)</definedName>
    <definedName name="VAISTAI_INFEKCINĖMS_LIGOMS_GYDYTI">#REF!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 i="1" l="1"/>
  <c r="J8" i="1" s="1"/>
  <c r="I9" i="1"/>
  <c r="J9" i="1" s="1"/>
  <c r="I10" i="1"/>
  <c r="J10" i="1" s="1"/>
  <c r="I11" i="1"/>
  <c r="J11" i="1" s="1"/>
  <c r="I12" i="1"/>
  <c r="J12" i="1" s="1"/>
  <c r="I13" i="1"/>
  <c r="J13" i="1" s="1"/>
  <c r="I14" i="1"/>
  <c r="J14" i="1" s="1"/>
  <c r="J7" i="1"/>
  <c r="I7" i="1"/>
  <c r="I15" i="1" l="1"/>
  <c r="J15" i="1"/>
</calcChain>
</file>

<file path=xl/sharedStrings.xml><?xml version="1.0" encoding="utf-8"?>
<sst xmlns="http://schemas.openxmlformats.org/spreadsheetml/2006/main" count="61" uniqueCount="56">
  <si>
    <t>Viso:</t>
  </si>
  <si>
    <t>33141110-4</t>
  </si>
  <si>
    <t>pak</t>
  </si>
  <si>
    <t xml:space="preserve">Elastinis vienkartinis, sterilus,  spaudžiamojo poveikio fistulinis tvarstis su dvisluoksne hemostatine aukšto sugeriamumo 26±2 mm skersmens  pagalvėle, prie kurios neprilimpa ir tvarstį nuėmus nepasišalina  susidaręs šašas, saugantis nuo antrinio kraujavimo. Bendras tvarčio ilgis 50 cm±10%, tvarsčio gale pleistras fiksacijai. Pakuotėje po 2 vnt. </t>
  </si>
  <si>
    <t xml:space="preserve">Hemostatinis spaudžiamasis tvarstis </t>
  </si>
  <si>
    <t>9599-40</t>
  </si>
  <si>
    <t>33692800-5</t>
  </si>
  <si>
    <t>talpa</t>
  </si>
  <si>
    <t>Centrinės venos kateterio užpildas, sudarytas iš taurolidino, urokinazės 25000 IU, citrato 4 proc., talpa - 5 ml</t>
  </si>
  <si>
    <t>Centrinės venos kateterio hemodializei užpildas su taurolidinu, citratu ir urokinaze</t>
  </si>
  <si>
    <t>9599-38</t>
  </si>
  <si>
    <t>33141112-8</t>
  </si>
  <si>
    <t>vnt</t>
  </si>
  <si>
    <t>Kempinėlę sudaro: biosuderinto natūralaus polimero medžiagos pagalvėlė, 20 -20 mm dydžio; tvirtai, stabiliai prie odos paviršiaus prispaudžiama, naudojama pacientams, gaunantiems padidintą dozę antikoaguliantų.</t>
  </si>
  <si>
    <t>Spaudžiama hemostatinė kempinėlė arterio - veninei fistulei</t>
  </si>
  <si>
    <t>9599-33</t>
  </si>
  <si>
    <t>33141200-2</t>
  </si>
  <si>
    <t>Vienkartinis sterilus apirogeniškas elastingas. Medžiaga – silikonas arba jai lygiavertė. 62 cm ilgio, spiralinės formos, su 2 movom po 1 cm ilgio. Atstumas tarp movų 6 cm, atstumas iki pirmos movos 20 cm, atstumas tarp movų 6 cm, atstumas nuo antros movos iki kateterio dializės angų 13,5 cm, kateteterio dalies su dializės angomis ilgis 20,5 cm. Skirtas rankinei ir aparatinei peritoninei dializei.</t>
  </si>
  <si>
    <t>Peritoninės dializės kateteris</t>
  </si>
  <si>
    <t>9599-26</t>
  </si>
  <si>
    <t>33141240-4</t>
  </si>
  <si>
    <t>Fiksuojantis titaninis sterilus adapteris peritoninės dializės kateterio prailgintojui prijungti.</t>
  </si>
  <si>
    <t>Peritoninės dializės kateterio adapteris</t>
  </si>
  <si>
    <t>9599-25</t>
  </si>
  <si>
    <t>33124131-2</t>
  </si>
  <si>
    <t>vnt.</t>
  </si>
  <si>
    <t>Tinkančios aparatų dezinfekcijos kokybės įvertinimui., supakuota po 100 testų</t>
  </si>
  <si>
    <t>Kalio jodido juostelės</t>
  </si>
  <si>
    <t>9599-21</t>
  </si>
  <si>
    <t>Kalibruotas, ilgis - 69-71 cm, storis - 0.038“. Dviejų  galų, tinkamų  pravedimui, vienas kurių yra 3 mm, J tipo.</t>
  </si>
  <si>
    <t>CVK pravediklis</t>
  </si>
  <si>
    <t>9599-8</t>
  </si>
  <si>
    <t>rink</t>
  </si>
  <si>
    <r>
      <t xml:space="preserve">Dvikanalis CVK rinkinys, skirtas trumpalaikei  hemodializei; atsparus perlinkimui,  didelės tėkmės. Kateterio skerspjūvis ovalo formos, 12 ir 13,5 Fr; Jungo venos kateterizavimui skirti kateteriai privalo būti lenkti. “U” formos lenkimas turi būti tarp įvedimo dalies ir bifurkacijos. Kitoms venoms kateterizuoti skirti kateteriai privalo būti tiesūs. Veninio ir arterinio kanalo vidinis diametras taisyklingos apskritimo formos; kateterio distalinis galas </t>
    </r>
    <r>
      <rPr>
        <i/>
        <sz val="11"/>
        <rFont val="Times New Roman"/>
        <family val="1"/>
        <charset val="186"/>
      </rPr>
      <t>“Shot-gun”</t>
    </r>
    <r>
      <rPr>
        <sz val="11"/>
        <rFont val="Times New Roman"/>
        <family val="1"/>
        <charset val="186"/>
      </rPr>
      <t xml:space="preserve"> tipo, veninis galas 3 cm ilgesnis už arterinį; kraujo paėmimas ir atidavimas vykdomas ne per kanalų šonuose ęsančias skyles. Įvedimo ilgiai: tiesiam kateteriui 15cm, 20 cm ir 24 cm; lenktam kateteriui – 12,5 cm, 15 cm ir 20 cm. Kraujo tėkmės esant 250mm/Hg:   12 Fr kateteriui ne mažiau kaip 300 ml/min, 13,5 Fr kateteriui ne mažiau kaip 400 ml/min. Pagamintas iš poliuretano </t>
    </r>
    <r>
      <rPr>
        <i/>
        <sz val="11"/>
        <rFont val="Times New Roman"/>
        <family val="1"/>
        <charset val="186"/>
      </rPr>
      <t>“Body Soft”</t>
    </r>
    <r>
      <rPr>
        <sz val="11"/>
        <rFont val="Times New Roman"/>
        <family val="1"/>
        <charset val="186"/>
      </rPr>
      <t>.</t>
    </r>
    <r>
      <rPr>
        <u/>
        <sz val="11"/>
        <rFont val="Times New Roman"/>
        <family val="1"/>
        <charset val="186"/>
      </rPr>
      <t xml:space="preserve"> Kiekvienas kanalas turi turėti spaustuką.</t>
    </r>
    <r>
      <rPr>
        <sz val="11"/>
        <rFont val="Times New Roman"/>
        <family val="1"/>
        <charset val="186"/>
      </rPr>
      <t xml:space="preserve"> Rinkinio sudėtis:  kateteris, punkcinė adata 18 G x 6,9-7,1 cm, metalinis pravediklis su J formos galu 69-71cm. x 1mm, dilatatorius 11-13 Fr, dilatatorius 12-14 Fr,</t>
    </r>
    <r>
      <rPr>
        <u/>
        <sz val="11"/>
        <rFont val="Times New Roman"/>
        <family val="1"/>
        <charset val="186"/>
      </rPr>
      <t>vienas nuimamas prisiuvimo sparnelis, 2 permatomi lipnūs tvarsčiai,- 8-10x10-12 mm</t>
    </r>
    <r>
      <rPr>
        <sz val="11"/>
        <rFont val="Times New Roman"/>
        <family val="1"/>
        <charset val="186"/>
      </rPr>
      <t xml:space="preserve">  2 injekcijų kamšteliai.</t>
    </r>
  </si>
  <si>
    <t>Dvikanalis CVK rinkinys, skirtas trumpalaikei  hemodializei</t>
  </si>
  <si>
    <t>9599-4</t>
  </si>
  <si>
    <t>Pastabos</t>
  </si>
  <si>
    <t>BVPŽ kodas</t>
  </si>
  <si>
    <t>Preliminarus kiekis 24 mėnesiu poreikiui</t>
  </si>
  <si>
    <t>Mato vienetai</t>
  </si>
  <si>
    <t>Techniniai reikalavimai</t>
  </si>
  <si>
    <t>Pirkimo dalies pavadinimas</t>
  </si>
  <si>
    <t>Pirkimo dalies Nr.</t>
  </si>
  <si>
    <t>Vienkartinių medicinos pagalbos priemonių hemodializės procedūroms pirkimas (kateteriai, rinkiniai, tvarsčiai)</t>
  </si>
  <si>
    <t>TECHNINĖ SPECIFIKACIJA</t>
  </si>
  <si>
    <t>VšĮ VUL Santaros klinikos</t>
  </si>
  <si>
    <t>Pirkimo 9599 dalies Nr.</t>
  </si>
  <si>
    <t>1. Prekių kokybė, žymėjimas, informacija vartotojui turi atitikti 93/42/EEC ir/ar MDR (ES) 2017/745 direktivų reikalavimams, CE ženklinimas, pateikti kartu su pasiūlymų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</si>
  <si>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PVM tarifas %</t>
  </si>
  <si>
    <t>Tiekėjo siūlomų prekių  charakteristikos, parametrai, jų reikšmės</t>
  </si>
  <si>
    <t>Tiekėjo siūlomos prekės kodas*</t>
  </si>
  <si>
    <t>Gamintojas</t>
  </si>
  <si>
    <t>Planuojama vnt. kaina Eur be PVM prieš RK</t>
  </si>
  <si>
    <t>Planujama pirkimo suma Eur be PVM prieš RK</t>
  </si>
  <si>
    <t>Planuojama pirkimo suma Eur su PVM prieš RK</t>
  </si>
  <si>
    <t>Geltonai pažymėtuose laukeliuose Tiekėjas įrašo savo siūlomą kainą ir nurodo PVM tarifą, jei skiriasi nuo pateikto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</si>
</sst>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2"/>
      <color theme="1"/>
      <name val="Times New Roman"/>
      <family val="1"/>
      <charset val="186"/>
    </font>
    <font>
      <sz val="11"/>
      <color theme="1"/>
      <name val="Times New Roman"/>
      <family val="1"/>
      <charset val="186"/>
    </font>
    <font>
      <sz val="11"/>
      <name val="Times New Roman"/>
      <family val="1"/>
      <charset val="186"/>
    </font>
    <font>
      <b/>
      <sz val="11"/>
      <color rgb="FF00B050"/>
      <name val="Calibri"/>
      <family val="2"/>
      <scheme val="minor"/>
    </font>
    <font>
      <b/>
      <sz val="11"/>
      <name val="Times New Roman"/>
      <family val="1"/>
      <charset val="186"/>
    </font>
    <font>
      <i/>
      <sz val="11"/>
      <name val="Times New Roman"/>
      <family val="1"/>
      <charset val="186"/>
    </font>
    <font>
      <u/>
      <sz val="11"/>
      <name val="Times New Roman"/>
      <family val="1"/>
      <charset val="186"/>
    </font>
    <font>
      <b/>
      <sz val="12"/>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CC"/>
      </patternFill>
    </fill>
  </fills>
  <borders count="8">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top style="thin">
        <color indexed="64"/>
      </top>
      <bottom style="thin">
        <color auto="1"/>
      </bottom>
      <diagonal/>
    </border>
    <border>
      <left/>
      <right style="thin">
        <color rgb="FFB2B2B2"/>
      </right>
      <top style="thin">
        <color indexed="64"/>
      </top>
      <bottom style="thin">
        <color auto="1"/>
      </bottom>
      <diagonal/>
    </border>
  </borders>
  <cellStyleXfs count="3">
    <xf numFmtId="0" fontId="0" fillId="0" borderId="0"/>
    <xf numFmtId="0" fontId="1" fillId="0" borderId="0"/>
    <xf numFmtId="0" fontId="1" fillId="3" borderId="2" applyNumberFormat="0" applyFont="0" applyAlignment="0" applyProtection="0"/>
  </cellStyleXfs>
  <cellXfs count="43">
    <xf numFmtId="0" fontId="0" fillId="0" borderId="0" xfId="0"/>
    <xf numFmtId="0" fontId="1" fillId="2" borderId="0" xfId="1" applyFill="1"/>
    <xf numFmtId="0" fontId="1" fillId="2" borderId="0" xfId="1" applyFill="1" applyAlignment="1">
      <alignment horizontal="center"/>
    </xf>
    <xf numFmtId="0" fontId="1" fillId="2" borderId="0" xfId="1" applyFill="1" applyAlignment="1">
      <alignment horizontal="center" vertical="center"/>
    </xf>
    <xf numFmtId="0" fontId="1" fillId="2" borderId="0" xfId="1" applyFill="1" applyAlignment="1">
      <alignment vertical="top"/>
    </xf>
    <xf numFmtId="0" fontId="3" fillId="2" borderId="0" xfId="1" applyFont="1" applyFill="1" applyAlignment="1">
      <alignment horizontal="center" vertical="center"/>
    </xf>
    <xf numFmtId="0" fontId="3" fillId="2" borderId="0" xfId="1" applyFont="1" applyFill="1" applyAlignment="1">
      <alignment vertical="center"/>
    </xf>
    <xf numFmtId="0" fontId="3" fillId="2" borderId="0" xfId="1" applyFont="1" applyFill="1" applyAlignment="1">
      <alignment horizontal="left" vertical="center" indent="5"/>
    </xf>
    <xf numFmtId="0" fontId="4" fillId="2" borderId="0" xfId="1" applyFont="1" applyFill="1" applyAlignment="1">
      <alignment horizontal="center" vertical="center"/>
    </xf>
    <xf numFmtId="0" fontId="5" fillId="2" borderId="1" xfId="1" applyFont="1" applyFill="1" applyBorder="1" applyAlignment="1">
      <alignment horizontal="center" vertical="center"/>
    </xf>
    <xf numFmtId="0" fontId="5" fillId="2" borderId="1" xfId="1" applyFont="1" applyFill="1" applyBorder="1"/>
    <xf numFmtId="0" fontId="5" fillId="2" borderId="1" xfId="1" applyFont="1" applyFill="1" applyBorder="1" applyAlignment="1">
      <alignment vertical="top"/>
    </xf>
    <xf numFmtId="0" fontId="5" fillId="2" borderId="1" xfId="1" applyFont="1" applyFill="1" applyBorder="1" applyAlignment="1">
      <alignment vertical="center"/>
    </xf>
    <xf numFmtId="0" fontId="1" fillId="0" borderId="1" xfId="1" applyBorder="1"/>
    <xf numFmtId="0" fontId="5" fillId="0" borderId="1" xfId="1" applyFont="1" applyBorder="1" applyAlignment="1">
      <alignment horizontal="center" vertical="center" wrapText="1"/>
    </xf>
    <xf numFmtId="2" fontId="5" fillId="0" borderId="1" xfId="1" applyNumberFormat="1" applyFont="1" applyBorder="1" applyAlignment="1">
      <alignment horizontal="center" vertical="center" wrapText="1"/>
    </xf>
    <xf numFmtId="0" fontId="5" fillId="0" borderId="1" xfId="1" applyFont="1" applyBorder="1" applyAlignment="1">
      <alignment horizontal="left" vertical="top" wrapText="1"/>
    </xf>
    <xf numFmtId="0" fontId="5" fillId="0" borderId="1" xfId="1" quotePrefix="1" applyFont="1" applyBorder="1" applyAlignment="1">
      <alignment horizontal="left" vertical="top" wrapText="1"/>
    </xf>
    <xf numFmtId="0" fontId="6" fillId="2" borderId="0" xfId="1" applyFont="1" applyFill="1"/>
    <xf numFmtId="0" fontId="1" fillId="0" borderId="0" xfId="1"/>
    <xf numFmtId="0" fontId="5" fillId="0" borderId="1" xfId="1" applyFont="1" applyBorder="1" applyAlignment="1">
      <alignment vertical="top" wrapText="1"/>
    </xf>
    <xf numFmtId="0" fontId="5" fillId="0" borderId="1" xfId="1" applyFont="1" applyBorder="1" applyAlignment="1">
      <alignment vertical="center" wrapText="1"/>
    </xf>
    <xf numFmtId="17" fontId="5" fillId="0" borderId="1" xfId="1" quotePrefix="1" applyNumberFormat="1" applyFont="1" applyBorder="1" applyAlignment="1">
      <alignment horizontal="left" vertical="top" wrapText="1"/>
    </xf>
    <xf numFmtId="0" fontId="7" fillId="2" borderId="1" xfId="1" applyFont="1" applyFill="1" applyBorder="1" applyAlignment="1">
      <alignment horizontal="center" vertical="center" wrapText="1"/>
    </xf>
    <xf numFmtId="0" fontId="7" fillId="2" borderId="1" xfId="1" applyFont="1" applyFill="1" applyBorder="1" applyAlignment="1">
      <alignment horizontal="left" vertical="top" wrapText="1"/>
    </xf>
    <xf numFmtId="0" fontId="7" fillId="2" borderId="0" xfId="1" applyFont="1" applyFill="1" applyAlignment="1">
      <alignment horizontal="center" vertical="center"/>
    </xf>
    <xf numFmtId="0" fontId="4" fillId="2" borderId="0" xfId="1" applyFont="1" applyFill="1" applyAlignment="1">
      <alignment vertical="center"/>
    </xf>
    <xf numFmtId="1" fontId="5" fillId="0" borderId="1" xfId="1" quotePrefix="1" applyNumberFormat="1" applyFont="1" applyBorder="1" applyAlignment="1">
      <alignment horizontal="center" vertical="top" wrapText="1"/>
    </xf>
    <xf numFmtId="0" fontId="7" fillId="2" borderId="1" xfId="1" applyFont="1" applyFill="1" applyBorder="1" applyAlignment="1">
      <alignment horizontal="center" vertical="center"/>
    </xf>
    <xf numFmtId="2" fontId="7" fillId="2" borderId="1" xfId="1" applyNumberFormat="1" applyFont="1" applyFill="1" applyBorder="1" applyAlignment="1">
      <alignment horizontal="center" vertical="center"/>
    </xf>
    <xf numFmtId="2" fontId="5" fillId="3" borderId="1" xfId="2" applyNumberFormat="1" applyFont="1" applyBorder="1" applyAlignment="1">
      <alignment horizontal="center" vertical="center" wrapText="1"/>
    </xf>
    <xf numFmtId="2" fontId="7" fillId="3" borderId="1" xfId="2" applyNumberFormat="1" applyFont="1" applyBorder="1" applyAlignment="1">
      <alignment horizontal="center" vertical="center" wrapText="1"/>
    </xf>
    <xf numFmtId="0" fontId="10" fillId="3" borderId="1" xfId="2" applyFont="1" applyBorder="1" applyAlignment="1">
      <alignment horizontal="center" vertical="top" wrapText="1"/>
    </xf>
    <xf numFmtId="0" fontId="10" fillId="0" borderId="1" xfId="2" applyFont="1" applyFill="1" applyBorder="1" applyAlignment="1">
      <alignment horizontal="center" vertical="top" wrapText="1"/>
    </xf>
    <xf numFmtId="0" fontId="1" fillId="2" borderId="1" xfId="1" applyFill="1" applyBorder="1"/>
    <xf numFmtId="0" fontId="2" fillId="2" borderId="0" xfId="1" applyFont="1" applyFill="1" applyAlignment="1">
      <alignment horizontal="center"/>
    </xf>
    <xf numFmtId="0" fontId="7" fillId="2" borderId="0" xfId="1" applyFont="1" applyFill="1" applyAlignment="1">
      <alignment horizontal="center" vertical="center"/>
    </xf>
    <xf numFmtId="0" fontId="1" fillId="2" borderId="3" xfId="1" applyFill="1" applyBorder="1" applyAlignment="1">
      <alignment horizontal="left" wrapText="1"/>
    </xf>
    <xf numFmtId="0" fontId="1" fillId="2" borderId="4" xfId="1" applyFill="1" applyBorder="1" applyAlignment="1">
      <alignment horizontal="left" wrapText="1"/>
    </xf>
    <xf numFmtId="0" fontId="1" fillId="2" borderId="5" xfId="1" applyFill="1" applyBorder="1" applyAlignment="1">
      <alignment horizontal="left" wrapText="1"/>
    </xf>
    <xf numFmtId="0" fontId="1" fillId="3" borderId="6" xfId="2" applyFont="1" applyBorder="1" applyAlignment="1"/>
    <xf numFmtId="0" fontId="1" fillId="3" borderId="4" xfId="2" applyFont="1" applyBorder="1" applyAlignment="1"/>
    <xf numFmtId="0" fontId="1" fillId="3" borderId="7" xfId="2" applyFont="1" applyBorder="1" applyAlignment="1"/>
  </cellXfs>
  <cellStyles count="3">
    <cellStyle name="Normal" xfId="0" builtinId="0"/>
    <cellStyle name="Normal 11 3" xfId="1" xr:uid="{2E3A5446-1442-4100-BFE7-9243E0CD3398}"/>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5EA0A-588F-42F9-8C0A-1ADE8F7C7685}">
  <sheetPr>
    <pageSetUpPr fitToPage="1"/>
  </sheetPr>
  <dimension ref="A1:R43"/>
  <sheetViews>
    <sheetView tabSelected="1" workbookViewId="0">
      <selection activeCell="A44" sqref="A44:XFD1238"/>
    </sheetView>
  </sheetViews>
  <sheetFormatPr defaultRowHeight="15" outlineLevelCol="1" x14ac:dyDescent="0.25"/>
  <cols>
    <col min="1" max="1" width="9.140625" style="1"/>
    <col min="2" max="2" width="10.7109375" style="1" customWidth="1" outlineLevel="1"/>
    <col min="3" max="3" width="25.85546875" style="1" customWidth="1"/>
    <col min="4" max="4" width="74.28515625" style="4" customWidth="1"/>
    <col min="5" max="5" width="11.140625" style="3" customWidth="1"/>
    <col min="6" max="7" width="14.7109375" style="3" customWidth="1"/>
    <col min="8" max="8" width="9.5703125" style="3" customWidth="1"/>
    <col min="9" max="9" width="15.85546875" style="3" customWidth="1"/>
    <col min="10" max="10" width="16.28515625" style="3" customWidth="1"/>
    <col min="11" max="11" width="27.140625" style="3" customWidth="1"/>
    <col min="12" max="12" width="18.42578125" style="3" customWidth="1"/>
    <col min="13" max="13" width="17.85546875" style="3" customWidth="1"/>
    <col min="14" max="14" width="16.85546875" style="2" customWidth="1"/>
    <col min="15" max="15" width="27.5703125" style="1" customWidth="1"/>
    <col min="16" max="16384" width="9.140625" style="1"/>
  </cols>
  <sheetData>
    <row r="1" spans="1:18" x14ac:dyDescent="0.25">
      <c r="B1" s="26" t="s">
        <v>45</v>
      </c>
      <c r="N1" s="8"/>
    </row>
    <row r="2" spans="1:18" x14ac:dyDescent="0.25">
      <c r="B2" s="35" t="s">
        <v>44</v>
      </c>
      <c r="C2" s="35"/>
      <c r="D2" s="35"/>
      <c r="E2" s="35"/>
      <c r="F2" s="35"/>
      <c r="G2" s="35"/>
      <c r="H2" s="35"/>
      <c r="I2" s="35"/>
      <c r="J2" s="35"/>
      <c r="K2" s="35"/>
      <c r="L2" s="35"/>
      <c r="M2" s="35"/>
      <c r="N2" s="35"/>
      <c r="O2" s="35"/>
    </row>
    <row r="3" spans="1:18" x14ac:dyDescent="0.25">
      <c r="B3" s="36" t="s">
        <v>43</v>
      </c>
      <c r="C3" s="36"/>
      <c r="D3" s="36"/>
      <c r="E3" s="36"/>
      <c r="F3" s="36"/>
      <c r="G3" s="36"/>
      <c r="H3" s="36"/>
      <c r="I3" s="36"/>
      <c r="J3" s="36"/>
      <c r="K3" s="36"/>
      <c r="L3" s="36"/>
      <c r="M3" s="36"/>
      <c r="N3" s="36"/>
      <c r="O3" s="36"/>
    </row>
    <row r="4" spans="1:18" ht="150.75" customHeight="1" x14ac:dyDescent="0.25">
      <c r="A4" s="37" t="s">
        <v>47</v>
      </c>
      <c r="B4" s="38"/>
      <c r="C4" s="38"/>
      <c r="D4" s="38"/>
      <c r="E4" s="38"/>
      <c r="F4" s="38"/>
      <c r="G4" s="38"/>
      <c r="H4" s="38"/>
      <c r="I4" s="38"/>
      <c r="J4" s="38"/>
      <c r="K4" s="38"/>
      <c r="L4" s="38"/>
      <c r="M4" s="38"/>
      <c r="N4" s="38"/>
      <c r="O4" s="39"/>
    </row>
    <row r="5" spans="1:18" x14ac:dyDescent="0.25">
      <c r="A5" s="40" t="s">
        <v>55</v>
      </c>
      <c r="B5" s="41"/>
      <c r="C5" s="41"/>
      <c r="D5" s="42"/>
      <c r="E5" s="25"/>
      <c r="F5" s="25"/>
      <c r="G5" s="25"/>
      <c r="H5" s="25"/>
      <c r="I5" s="25"/>
      <c r="J5" s="25"/>
      <c r="K5" s="25"/>
      <c r="L5" s="25"/>
      <c r="M5" s="25"/>
      <c r="N5" s="25"/>
      <c r="O5" s="25"/>
    </row>
    <row r="6" spans="1:18" ht="71.25" customHeight="1" x14ac:dyDescent="0.25">
      <c r="A6" s="23" t="s">
        <v>42</v>
      </c>
      <c r="B6" s="24" t="s">
        <v>46</v>
      </c>
      <c r="C6" s="23" t="s">
        <v>41</v>
      </c>
      <c r="D6" s="23" t="s">
        <v>40</v>
      </c>
      <c r="E6" s="23" t="s">
        <v>39</v>
      </c>
      <c r="F6" s="23" t="s">
        <v>38</v>
      </c>
      <c r="G6" s="32" t="s">
        <v>52</v>
      </c>
      <c r="H6" s="32" t="s">
        <v>48</v>
      </c>
      <c r="I6" s="23" t="s">
        <v>53</v>
      </c>
      <c r="J6" s="23" t="s">
        <v>54</v>
      </c>
      <c r="K6" s="33" t="s">
        <v>49</v>
      </c>
      <c r="L6" s="33" t="s">
        <v>50</v>
      </c>
      <c r="M6" s="33" t="s">
        <v>51</v>
      </c>
      <c r="N6" s="23" t="s">
        <v>37</v>
      </c>
      <c r="O6" s="23" t="s">
        <v>36</v>
      </c>
    </row>
    <row r="7" spans="1:18" ht="216" customHeight="1" x14ac:dyDescent="0.25">
      <c r="A7" s="27">
        <v>1</v>
      </c>
      <c r="B7" s="22" t="s">
        <v>35</v>
      </c>
      <c r="C7" s="16" t="s">
        <v>34</v>
      </c>
      <c r="D7" s="16" t="s">
        <v>33</v>
      </c>
      <c r="E7" s="14" t="s">
        <v>32</v>
      </c>
      <c r="F7" s="14">
        <v>2200</v>
      </c>
      <c r="G7" s="30">
        <v>84</v>
      </c>
      <c r="H7" s="30">
        <v>5</v>
      </c>
      <c r="I7" s="15">
        <f>+F7*G7</f>
        <v>184800</v>
      </c>
      <c r="J7" s="15">
        <f>+I7*(1+H7/100)</f>
        <v>194040</v>
      </c>
      <c r="K7" s="14"/>
      <c r="L7" s="14"/>
      <c r="M7" s="14"/>
      <c r="N7" s="14" t="s">
        <v>16</v>
      </c>
      <c r="O7" s="13"/>
    </row>
    <row r="8" spans="1:18" ht="36" customHeight="1" x14ac:dyDescent="0.25">
      <c r="A8" s="27">
        <v>2</v>
      </c>
      <c r="B8" s="17" t="s">
        <v>31</v>
      </c>
      <c r="C8" s="16" t="s">
        <v>30</v>
      </c>
      <c r="D8" s="16" t="s">
        <v>29</v>
      </c>
      <c r="E8" s="14" t="s">
        <v>12</v>
      </c>
      <c r="F8" s="14">
        <v>30</v>
      </c>
      <c r="G8" s="30">
        <v>8.5</v>
      </c>
      <c r="H8" s="30">
        <v>5</v>
      </c>
      <c r="I8" s="15">
        <f t="shared" ref="I8:I14" si="0">+F8*G8</f>
        <v>255</v>
      </c>
      <c r="J8" s="15">
        <f t="shared" ref="J8:J14" si="1">+I8*(1+H8/100)</f>
        <v>267.75</v>
      </c>
      <c r="K8" s="14"/>
      <c r="L8" s="14"/>
      <c r="M8" s="14"/>
      <c r="N8" s="14" t="s">
        <v>20</v>
      </c>
      <c r="O8" s="13"/>
    </row>
    <row r="9" spans="1:18" x14ac:dyDescent="0.25">
      <c r="A9" s="27">
        <v>3</v>
      </c>
      <c r="B9" s="17" t="s">
        <v>28</v>
      </c>
      <c r="C9" s="21" t="s">
        <v>27</v>
      </c>
      <c r="D9" s="20" t="s">
        <v>26</v>
      </c>
      <c r="E9" s="14" t="s">
        <v>25</v>
      </c>
      <c r="F9" s="14">
        <v>500</v>
      </c>
      <c r="G9" s="30">
        <v>0.4</v>
      </c>
      <c r="H9" s="31">
        <v>21</v>
      </c>
      <c r="I9" s="15">
        <f t="shared" si="0"/>
        <v>200</v>
      </c>
      <c r="J9" s="15">
        <f t="shared" si="1"/>
        <v>242</v>
      </c>
      <c r="K9" s="14"/>
      <c r="L9" s="14"/>
      <c r="M9" s="14"/>
      <c r="N9" s="14" t="s">
        <v>24</v>
      </c>
      <c r="O9" s="13"/>
    </row>
    <row r="10" spans="1:18" s="19" customFormat="1" ht="39.75" customHeight="1" x14ac:dyDescent="0.25">
      <c r="A10" s="27">
        <v>4</v>
      </c>
      <c r="B10" s="17" t="s">
        <v>23</v>
      </c>
      <c r="C10" s="16" t="s">
        <v>22</v>
      </c>
      <c r="D10" s="16" t="s">
        <v>21</v>
      </c>
      <c r="E10" s="14" t="s">
        <v>12</v>
      </c>
      <c r="F10" s="14">
        <v>30</v>
      </c>
      <c r="G10" s="30">
        <v>60</v>
      </c>
      <c r="H10" s="31">
        <v>21</v>
      </c>
      <c r="I10" s="15">
        <f t="shared" si="0"/>
        <v>1800</v>
      </c>
      <c r="J10" s="15">
        <f t="shared" si="1"/>
        <v>2178</v>
      </c>
      <c r="K10" s="14"/>
      <c r="L10" s="14"/>
      <c r="M10" s="14"/>
      <c r="N10" s="14" t="s">
        <v>20</v>
      </c>
      <c r="O10" s="13"/>
      <c r="P10" s="1"/>
    </row>
    <row r="11" spans="1:18" ht="79.5" customHeight="1" x14ac:dyDescent="0.25">
      <c r="A11" s="27">
        <v>5</v>
      </c>
      <c r="B11" s="17" t="s">
        <v>19</v>
      </c>
      <c r="C11" s="16" t="s">
        <v>18</v>
      </c>
      <c r="D11" s="16" t="s">
        <v>17</v>
      </c>
      <c r="E11" s="14" t="s">
        <v>12</v>
      </c>
      <c r="F11" s="14">
        <v>70</v>
      </c>
      <c r="G11" s="30">
        <v>135</v>
      </c>
      <c r="H11" s="30">
        <v>5</v>
      </c>
      <c r="I11" s="15">
        <f t="shared" si="0"/>
        <v>9450</v>
      </c>
      <c r="J11" s="15">
        <f t="shared" si="1"/>
        <v>9922.5</v>
      </c>
      <c r="K11" s="14"/>
      <c r="L11" s="14"/>
      <c r="M11" s="14"/>
      <c r="N11" s="14" t="s">
        <v>16</v>
      </c>
      <c r="O11" s="13"/>
      <c r="R11" s="18"/>
    </row>
    <row r="12" spans="1:18" ht="52.5" customHeight="1" x14ac:dyDescent="0.25">
      <c r="A12" s="27">
        <v>6</v>
      </c>
      <c r="B12" s="17" t="s">
        <v>15</v>
      </c>
      <c r="C12" s="16" t="s">
        <v>14</v>
      </c>
      <c r="D12" s="16" t="s">
        <v>13</v>
      </c>
      <c r="E12" s="14" t="s">
        <v>12</v>
      </c>
      <c r="F12" s="14">
        <v>300</v>
      </c>
      <c r="G12" s="30">
        <v>0.5</v>
      </c>
      <c r="H12" s="30">
        <v>5</v>
      </c>
      <c r="I12" s="15">
        <f t="shared" si="0"/>
        <v>150</v>
      </c>
      <c r="J12" s="15">
        <f t="shared" si="1"/>
        <v>157.5</v>
      </c>
      <c r="K12" s="14"/>
      <c r="L12" s="14"/>
      <c r="M12" s="14"/>
      <c r="N12" s="14" t="s">
        <v>11</v>
      </c>
      <c r="O12" s="13"/>
    </row>
    <row r="13" spans="1:18" ht="60" x14ac:dyDescent="0.25">
      <c r="A13" s="27">
        <v>7</v>
      </c>
      <c r="B13" s="17" t="s">
        <v>10</v>
      </c>
      <c r="C13" s="16" t="s">
        <v>9</v>
      </c>
      <c r="D13" s="16" t="s">
        <v>8</v>
      </c>
      <c r="E13" s="14" t="s">
        <v>7</v>
      </c>
      <c r="F13" s="14">
        <v>500</v>
      </c>
      <c r="G13" s="30">
        <v>17</v>
      </c>
      <c r="H13" s="30">
        <v>5</v>
      </c>
      <c r="I13" s="15">
        <f t="shared" si="0"/>
        <v>8500</v>
      </c>
      <c r="J13" s="15">
        <f t="shared" si="1"/>
        <v>8925</v>
      </c>
      <c r="K13" s="14"/>
      <c r="L13" s="14"/>
      <c r="M13" s="14"/>
      <c r="N13" s="14" t="s">
        <v>6</v>
      </c>
      <c r="O13" s="13"/>
    </row>
    <row r="14" spans="1:18" ht="75" x14ac:dyDescent="0.25">
      <c r="A14" s="27">
        <v>8</v>
      </c>
      <c r="B14" s="17" t="s">
        <v>5</v>
      </c>
      <c r="C14" s="16" t="s">
        <v>4</v>
      </c>
      <c r="D14" s="16" t="s">
        <v>3</v>
      </c>
      <c r="E14" s="14" t="s">
        <v>2</v>
      </c>
      <c r="F14" s="14">
        <v>50</v>
      </c>
      <c r="G14" s="30">
        <v>4.5</v>
      </c>
      <c r="H14" s="30">
        <v>5</v>
      </c>
      <c r="I14" s="15">
        <f t="shared" si="0"/>
        <v>225</v>
      </c>
      <c r="J14" s="15">
        <f t="shared" si="1"/>
        <v>236.25</v>
      </c>
      <c r="K14" s="14"/>
      <c r="L14" s="14"/>
      <c r="M14" s="14"/>
      <c r="N14" s="14" t="s">
        <v>1</v>
      </c>
      <c r="O14" s="13"/>
    </row>
    <row r="15" spans="1:18" ht="21" customHeight="1" x14ac:dyDescent="0.25">
      <c r="A15" s="34"/>
      <c r="B15" s="12"/>
      <c r="C15" s="10"/>
      <c r="D15" s="11"/>
      <c r="E15" s="9"/>
      <c r="F15" s="9"/>
      <c r="G15" s="9"/>
      <c r="H15" s="28" t="s">
        <v>0</v>
      </c>
      <c r="I15" s="29">
        <f>SUM(I7:I14)</f>
        <v>205380</v>
      </c>
      <c r="J15" s="29">
        <f>SUM(J7:J14)</f>
        <v>215969</v>
      </c>
      <c r="K15" s="9"/>
      <c r="L15" s="9"/>
      <c r="M15" s="9"/>
      <c r="N15" s="9"/>
    </row>
    <row r="16" spans="1:18" ht="15.75" x14ac:dyDescent="0.25">
      <c r="B16" s="6"/>
      <c r="N16" s="5"/>
    </row>
    <row r="17" spans="2:14" ht="15.75" x14ac:dyDescent="0.25">
      <c r="B17" s="7"/>
      <c r="N17" s="5"/>
    </row>
    <row r="18" spans="2:14" ht="15.75" x14ac:dyDescent="0.25">
      <c r="B18" s="7"/>
      <c r="N18" s="5"/>
    </row>
    <row r="19" spans="2:14" ht="15.75" x14ac:dyDescent="0.25">
      <c r="B19" s="7"/>
      <c r="N19" s="5"/>
    </row>
    <row r="20" spans="2:14" ht="15.75" x14ac:dyDescent="0.25">
      <c r="B20" s="7"/>
      <c r="N20" s="5"/>
    </row>
    <row r="21" spans="2:14" ht="15.75" x14ac:dyDescent="0.25">
      <c r="B21" s="6"/>
      <c r="N21" s="5"/>
    </row>
    <row r="43" ht="7.5" customHeight="1" x14ac:dyDescent="0.25"/>
  </sheetData>
  <autoFilter ref="B6:O15" xr:uid="{7BB10CE9-CB60-4626-9824-08A27BA8C8DF}"/>
  <mergeCells count="4">
    <mergeCell ref="B2:O2"/>
    <mergeCell ref="B3:O3"/>
    <mergeCell ref="A4:O4"/>
    <mergeCell ref="A5:D5"/>
  </mergeCells>
  <pageMargins left="0.7" right="0.7" top="0.75" bottom="0.75" header="0.3" footer="0.3"/>
  <pageSetup paperSize="9" scale="3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Props1.xml><?xml version="1.0" encoding="utf-8"?>
<ds:datastoreItem xmlns:ds="http://schemas.openxmlformats.org/officeDocument/2006/customXml" ds:itemID="{4599D95B-8F9C-46DB-A466-72C842D337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1DACDC-36DE-4F41-BDAB-F3DF54DDB5CF}">
  <ds:schemaRefs>
    <ds:schemaRef ds:uri="http://schemas.microsoft.com/sharepoint/v3/contenttype/forms"/>
  </ds:schemaRefs>
</ds:datastoreItem>
</file>

<file path=customXml/itemProps3.xml><?xml version="1.0" encoding="utf-8"?>
<ds:datastoreItem xmlns:ds="http://schemas.openxmlformats.org/officeDocument/2006/customXml" ds:itemID="{86FD13E5-9187-4C17-A89B-AB198B7C8575}">
  <ds:schemaRefs>
    <ds:schemaRef ds:uri="e837caa0-afb7-4aa4-bb78-fe31d9942acf"/>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purl.org/dc/dcmitype/"/>
    <ds:schemaRef ds:uri="f49e6068-bfbb-45b5-a10d-f0dbcc85e324"/>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TS_11049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Rima Čereškaitė</cp:lastModifiedBy>
  <cp:lastPrinted>2025-06-16T10:57:53Z</cp:lastPrinted>
  <dcterms:created xsi:type="dcterms:W3CDTF">2025-06-06T05:29:08Z</dcterms:created>
  <dcterms:modified xsi:type="dcterms:W3CDTF">2025-06-16T10:58:30Z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